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\\y68eban02\gaf\Contabilidad\Documentos\.. EJERCICIO 2021\..EJERCICIO 2022\CNV\06 _JUNIO 22\PRESENTACION\"/>
    </mc:Choice>
  </mc:AlternateContent>
  <xr:revisionPtr revIDLastSave="0" documentId="13_ncr:201_{A325095C-D5EA-4C0B-9D83-1575501CFCEC}" xr6:coauthVersionLast="45" xr6:coauthVersionMax="45" xr10:uidLastSave="{00000000-0000-0000-0000-000000000000}"/>
  <bookViews>
    <workbookView xWindow="-120" yWindow="-120" windowWidth="19620" windowHeight="11760" xr2:uid="{00000000-000D-0000-FFFF-FFFF00000000}"/>
  </bookViews>
  <sheets>
    <sheet name="TITULOS DE DEUDAS" sheetId="1" r:id="rId1"/>
  </sheets>
  <definedNames>
    <definedName name="__xlnm._FilterDatabase" localSheetId="0">'TITULOS DE DEUDAS'!$G$1:$G$171</definedName>
    <definedName name="__xlnm._FilterDatabase_2">#N/A</definedName>
    <definedName name="_3Excel_BuiltIn__FilterDatabase__6" localSheetId="0">'TITULOS DE DEUDAS'!$G$1:$G$171</definedName>
    <definedName name="_xlnm._FilterDatabase" localSheetId="0" hidden="1">'TITULOS DE DEUDAS'!$C$1:$C$74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29" i="1" l="1"/>
  <c r="G52" i="1" l="1"/>
  <c r="G53" i="1"/>
  <c r="G54" i="1"/>
  <c r="G55" i="1"/>
  <c r="G56" i="1"/>
  <c r="G57" i="1"/>
  <c r="G58" i="1"/>
  <c r="G51" i="1" l="1"/>
  <c r="G50" i="1" l="1"/>
  <c r="G49" i="1"/>
  <c r="G48" i="1"/>
  <c r="G65" i="1" s="1"/>
  <c r="G67" i="1" s="1"/>
  <c r="G29" i="1"/>
  <c r="F43" i="1" l="1"/>
  <c r="F42" i="1"/>
  <c r="F41" i="1"/>
  <c r="F65" i="1" s="1"/>
  <c r="F67" i="1" s="1"/>
</calcChain>
</file>

<file path=xl/sharedStrings.xml><?xml version="1.0" encoding="utf-8"?>
<sst xmlns="http://schemas.openxmlformats.org/spreadsheetml/2006/main" count="94" uniqueCount="54">
  <si>
    <r>
      <rPr>
        <b/>
        <u/>
        <sz val="10"/>
        <rFont val="Arial"/>
        <family val="2"/>
        <charset val="1"/>
      </rPr>
      <t>Fecha del informe</t>
    </r>
    <r>
      <rPr>
        <b/>
        <sz val="10"/>
        <rFont val="Arial"/>
        <family val="2"/>
        <charset val="1"/>
      </rPr>
      <t>:</t>
    </r>
  </si>
  <si>
    <t>PASIVO CORRIENTE</t>
  </si>
  <si>
    <t>Tipo</t>
  </si>
  <si>
    <t>Fecha de Contratación</t>
  </si>
  <si>
    <t>Fecha de Vencimiento</t>
  </si>
  <si>
    <t>Importe</t>
  </si>
  <si>
    <t>Situación de Pago</t>
  </si>
  <si>
    <t>Consolidado en G.</t>
  </si>
  <si>
    <t>(en G)</t>
  </si>
  <si>
    <t>(en USD)</t>
  </si>
  <si>
    <t>Vigente</t>
  </si>
  <si>
    <t>…………………………………………….</t>
  </si>
  <si>
    <t>TOTALES</t>
  </si>
  <si>
    <t>PASIVO NO CORRIENTE</t>
  </si>
  <si>
    <t>JORGE JAVIER ACHON FORNELLS</t>
  </si>
  <si>
    <t xml:space="preserve">REPRESENTANTE LEGAL </t>
  </si>
  <si>
    <t>*Expuesto dentro del rubro Deudas Financieras</t>
  </si>
  <si>
    <t>Información de emisores de títulos de deuda</t>
  </si>
  <si>
    <t>ELECTROBAN SAECA</t>
  </si>
  <si>
    <r>
      <t>Tipo de Cambio</t>
    </r>
    <r>
      <rPr>
        <b/>
        <sz val="10"/>
        <color theme="0"/>
        <rFont val="Arial"/>
        <family val="2"/>
        <charset val="1"/>
      </rPr>
      <t>:</t>
    </r>
  </si>
  <si>
    <t>Bonos a Pagar M/N PEG6 Serie 2</t>
  </si>
  <si>
    <t>Bonos a Pagar M/N PEG6 Serie 3</t>
  </si>
  <si>
    <t>Bonos a Pagar M/N PEG6 Serie 4</t>
  </si>
  <si>
    <t>Bonos a Pagar M/N PEG6 Serie 5</t>
  </si>
  <si>
    <t>Bonos a Pagar M/N PEG6 Serie 6</t>
  </si>
  <si>
    <t>TITULO</t>
  </si>
  <si>
    <t>Bonos a Pagar M/N PEG7 Serie 1</t>
  </si>
  <si>
    <t>Bonos a Pagar M/N PEG7 Serie 2</t>
  </si>
  <si>
    <t>Bonos a Pagar M/N PEG7 Serie 3</t>
  </si>
  <si>
    <t>Bonos a Pagar M/N PEG7 Serie 4</t>
  </si>
  <si>
    <t>Bonos a Pagar M/N PEG7 Serie 5</t>
  </si>
  <si>
    <t>Bonos a Pagar M/N PEG7 Serie 6</t>
  </si>
  <si>
    <t>Bonos a Pagar M/N PEG7 Serie 7</t>
  </si>
  <si>
    <t>Bonos a Pagar M/N PEG7 Serie 8</t>
  </si>
  <si>
    <t>Bonos a Pagar M/N PEG7 Serie 9</t>
  </si>
  <si>
    <t>Bonos a Pagar M/N PEG7 Serie 10</t>
  </si>
  <si>
    <t>Bonos a Pagar M/N PEG7 Serie 11</t>
  </si>
  <si>
    <t>Bonos a Pagar M/N PEG7 Serie 12</t>
  </si>
  <si>
    <t>Bonos a Pagar M/N PEG8 Serie 1</t>
  </si>
  <si>
    <t>Bonos a Pagar M/N PEG8 Serie 2</t>
  </si>
  <si>
    <t>Bonos a Pagar M/N PEG8 Serie 3</t>
  </si>
  <si>
    <t>Bonos a Pagar M/N PEG8 Serie 4</t>
  </si>
  <si>
    <t>Bonos a Pagar M/N PEG8 Serie 5</t>
  </si>
  <si>
    <t>Bonos a Pagar M/N PEG8 Serie 6</t>
  </si>
  <si>
    <t>Bonos a Pagar M/N PEG8 Serie 7</t>
  </si>
  <si>
    <t>Bonos a Pagar M/N PEG8 Serie 8</t>
  </si>
  <si>
    <t>Bonos a Pagar M/N PEG6 - Serie 1</t>
  </si>
  <si>
    <t>Bonos a Pagar M/N PEG8 Serie 9</t>
  </si>
  <si>
    <t>Bonos a Pagar M/N PEG8 Serie 10</t>
  </si>
  <si>
    <t>Bonos a Pagar M/N PEG8 Serie 11</t>
  </si>
  <si>
    <t>Bonos a Pagar M/N PEG8 Serie 12</t>
  </si>
  <si>
    <t>Bonos a Pagar M/N PEG8 Serie 13</t>
  </si>
  <si>
    <t>TOTAL DE TITULOS DE DEUDAS AL 30/06/2022</t>
  </si>
  <si>
    <t>30 DE JUNIO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</si>
</sst>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\ ;\(#,##0&quot;) &quot;"/>
    <numFmt numFmtId="165" formatCode="dd\-mm\-yy;@"/>
    <numFmt numFmtId="166" formatCode="#,##0.00\ ;\(#,##0.00&quot;) &quot;"/>
    <numFmt numFmtId="167" formatCode="* #,##0&quot;    &quot;;\-* #,##0&quot;    &quot;;* \-#&quot;    &quot;;@\ "/>
    <numFmt numFmtId="168" formatCode="dd\/mm\/yyyy"/>
  </numFmts>
  <fonts count="17" x14ac:knownFonts="1">
    <font>
      <sz val="10"/>
      <name val="Arial"/>
      <family val="2"/>
      <charset val="1"/>
    </font>
    <font>
      <sz val="11"/>
      <color theme="1"/>
      <name val="Calibri"/>
      <family val="2"/>
      <scheme val="minor"/>
    </font>
    <font>
      <u/>
      <sz val="10"/>
      <color rgb="FF0000FF"/>
      <name val="Arial"/>
      <family val="2"/>
      <charset val="1"/>
    </font>
    <font>
      <u/>
      <sz val="10"/>
      <name val="Arial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u/>
      <sz val="10"/>
      <name val="Arial"/>
      <family val="2"/>
      <charset val="1"/>
    </font>
    <font>
      <b/>
      <sz val="14"/>
      <name val="Arial"/>
      <family val="2"/>
      <charset val="1"/>
    </font>
    <font>
      <b/>
      <sz val="8"/>
      <name val="Arial"/>
      <family val="2"/>
      <charset val="1"/>
    </font>
    <font>
      <b/>
      <sz val="12"/>
      <name val="Times New Roman"/>
      <family val="1"/>
      <charset val="1"/>
    </font>
    <font>
      <b/>
      <sz val="10"/>
      <name val="Arial"/>
      <family val="2"/>
    </font>
    <font>
      <b/>
      <sz val="16"/>
      <name val="Arial"/>
      <family val="2"/>
      <charset val="1"/>
    </font>
    <font>
      <b/>
      <u/>
      <sz val="10"/>
      <color theme="0"/>
      <name val="Arial"/>
      <family val="2"/>
      <charset val="1"/>
    </font>
    <font>
      <b/>
      <sz val="10"/>
      <color theme="0"/>
      <name val="Arial"/>
      <family val="2"/>
      <charset val="1"/>
    </font>
    <font>
      <sz val="10"/>
      <color theme="0"/>
      <name val="Arial"/>
      <family val="2"/>
      <charset val="1"/>
    </font>
    <font>
      <sz val="10"/>
      <color rgb="FF000000"/>
      <name val="Arial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rgb="FFFFFFFF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  <border>
      <left style="medium">
        <color rgb="FFFFFFFF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rgb="FFFFFFFF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67">
    <xf numFmtId="0" fontId="0" fillId="0" borderId="0" xfId="0"/>
    <xf numFmtId="0" fontId="3" fillId="0" borderId="0" xfId="1" applyFont="1" applyFill="1"/>
    <xf numFmtId="164" fontId="3" fillId="0" borderId="0" xfId="1" applyNumberFormat="1" applyFont="1" applyFill="1" applyAlignment="1">
      <alignment horizontal="right"/>
    </xf>
    <xf numFmtId="0" fontId="3" fillId="0" borderId="0" xfId="1" applyFont="1" applyFill="1" applyAlignment="1">
      <alignment horizontal="right"/>
    </xf>
    <xf numFmtId="0" fontId="0" fillId="0" borderId="0" xfId="0" applyFill="1"/>
    <xf numFmtId="0" fontId="4" fillId="0" borderId="0" xfId="0" applyFont="1" applyFill="1"/>
    <xf numFmtId="0" fontId="5" fillId="0" borderId="0" xfId="0" applyFont="1" applyFill="1"/>
    <xf numFmtId="164" fontId="5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6" fillId="0" borderId="0" xfId="0" applyFont="1" applyFill="1"/>
    <xf numFmtId="165" fontId="5" fillId="0" borderId="0" xfId="0" applyNumberFormat="1" applyFont="1" applyFill="1" applyAlignment="1">
      <alignment horizontal="left"/>
    </xf>
    <xf numFmtId="15" fontId="5" fillId="0" borderId="0" xfId="0" applyNumberFormat="1" applyFont="1" applyFill="1" applyAlignment="1">
      <alignment horizontal="left"/>
    </xf>
    <xf numFmtId="14" fontId="5" fillId="0" borderId="0" xfId="0" applyNumberFormat="1" applyFont="1" applyFill="1" applyAlignment="1">
      <alignment horizontal="left"/>
    </xf>
    <xf numFmtId="0" fontId="7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/>
    </xf>
    <xf numFmtId="0" fontId="8" fillId="0" borderId="4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0" fillId="0" borderId="0" xfId="0" applyFill="1" applyAlignment="1">
      <alignment horizontal="left"/>
    </xf>
    <xf numFmtId="14" fontId="0" fillId="0" borderId="0" xfId="0" applyNumberFormat="1" applyFill="1"/>
    <xf numFmtId="14" fontId="0" fillId="0" borderId="0" xfId="0" applyNumberFormat="1" applyFill="1" applyAlignment="1">
      <alignment horizontal="center"/>
    </xf>
    <xf numFmtId="164" fontId="4" fillId="0" borderId="0" xfId="0" applyNumberFormat="1" applyFont="1" applyFill="1" applyAlignment="1">
      <alignment horizontal="right" vertical="center" wrapText="1"/>
    </xf>
    <xf numFmtId="164" fontId="4" fillId="0" borderId="0" xfId="0" applyNumberFormat="1" applyFont="1" applyFill="1" applyAlignment="1">
      <alignment horizontal="right"/>
    </xf>
    <xf numFmtId="166" fontId="0" fillId="0" borderId="0" xfId="0" applyNumberFormat="1" applyFill="1"/>
    <xf numFmtId="3" fontId="0" fillId="0" borderId="0" xfId="0" applyNumberFormat="1" applyFill="1"/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3" fontId="5" fillId="0" borderId="6" xfId="0" applyNumberFormat="1" applyFont="1" applyFill="1" applyBorder="1" applyAlignment="1">
      <alignment horizontal="right"/>
    </xf>
    <xf numFmtId="3" fontId="5" fillId="0" borderId="6" xfId="0" applyNumberFormat="1" applyFont="1" applyFill="1" applyBorder="1"/>
    <xf numFmtId="0" fontId="5" fillId="0" borderId="0" xfId="0" applyFont="1" applyFill="1" applyAlignment="1">
      <alignment horizontal="left"/>
    </xf>
    <xf numFmtId="14" fontId="0" fillId="0" borderId="0" xfId="0" applyNumberFormat="1" applyFill="1" applyAlignment="1">
      <alignment horizontal="left"/>
    </xf>
    <xf numFmtId="0" fontId="0" fillId="0" borderId="7" xfId="0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center"/>
    </xf>
    <xf numFmtId="164" fontId="5" fillId="0" borderId="6" xfId="0" applyNumberFormat="1" applyFont="1" applyFill="1" applyBorder="1" applyAlignment="1">
      <alignment horizontal="right" vertical="center" wrapText="1"/>
    </xf>
    <xf numFmtId="167" fontId="4" fillId="0" borderId="0" xfId="0" applyNumberFormat="1" applyFont="1" applyFill="1"/>
    <xf numFmtId="164" fontId="5" fillId="0" borderId="0" xfId="0" applyNumberFormat="1" applyFont="1" applyFill="1" applyBorder="1" applyAlignment="1">
      <alignment horizontal="right" vertical="center" wrapText="1"/>
    </xf>
    <xf numFmtId="0" fontId="0" fillId="2" borderId="0" xfId="0" applyFill="1"/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5" fillId="2" borderId="0" xfId="0" applyFont="1" applyFill="1" applyAlignment="1">
      <alignment horizontal="center"/>
    </xf>
    <xf numFmtId="164" fontId="5" fillId="2" borderId="0" xfId="0" applyNumberFormat="1" applyFont="1" applyFill="1" applyBorder="1" applyAlignment="1">
      <alignment horizontal="right" vertical="center" wrapText="1"/>
    </xf>
    <xf numFmtId="0" fontId="12" fillId="0" borderId="0" xfId="0" applyFont="1" applyFill="1"/>
    <xf numFmtId="0" fontId="13" fillId="0" borderId="0" xfId="0" applyFont="1" applyFill="1"/>
    <xf numFmtId="4" fontId="13" fillId="0" borderId="0" xfId="0" applyNumberFormat="1" applyFont="1" applyFill="1" applyAlignment="1">
      <alignment horizontal="left"/>
    </xf>
    <xf numFmtId="3" fontId="13" fillId="0" borderId="0" xfId="0" applyNumberFormat="1" applyFont="1" applyFill="1" applyAlignment="1">
      <alignment horizontal="left"/>
    </xf>
    <xf numFmtId="164" fontId="13" fillId="0" borderId="0" xfId="0" applyNumberFormat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4" fillId="0" borderId="0" xfId="0" applyFont="1" applyFill="1"/>
    <xf numFmtId="0" fontId="0" fillId="0" borderId="0" xfId="0" applyAlignment="1">
      <alignment horizontal="left"/>
    </xf>
    <xf numFmtId="168" fontId="15" fillId="0" borderId="0" xfId="0" applyNumberFormat="1" applyFont="1"/>
    <xf numFmtId="14" fontId="0" fillId="0" borderId="0" xfId="0" applyNumberFormat="1" applyAlignment="1">
      <alignment horizontal="center"/>
    </xf>
    <xf numFmtId="164" fontId="0" fillId="0" borderId="0" xfId="0" applyNumberFormat="1" applyFont="1" applyAlignment="1">
      <alignment horizontal="right" vertical="center" wrapText="1"/>
    </xf>
    <xf numFmtId="166" fontId="0" fillId="0" borderId="0" xfId="0" applyNumberFormat="1"/>
    <xf numFmtId="3" fontId="0" fillId="0" borderId="0" xfId="0" applyNumberFormat="1" applyFont="1"/>
    <xf numFmtId="14" fontId="16" fillId="0" borderId="0" xfId="2" applyNumberFormat="1" applyFont="1" applyFill="1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/>
    </xf>
  </cellXfs>
  <cellStyles count="3">
    <cellStyle name="Hipervínculo" xfId="1" builtinId="8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" name="AutoShape 17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" name="AutoShape 16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" name="AutoShape 15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" name="AutoShape 1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" name="AutoShape 1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" name="AutoShape 1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8" name="AutoShape 1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9" name="AutoShape 16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0" name="AutoShape 15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1" name="AutoShape 1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2" name="AutoShape 13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3" name="AutoShap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4" name="AutoShape 17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5" name="AutoShape 16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6" name="AutoShape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7" name="AutoShape 14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8" name="AutoShape 13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19" name="AutoShape 12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9249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0" name="AutoShape 17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1" name="AutoShape 16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2" name="AutoShape 15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3" name="AutoShape 14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4" name="AutoShape 1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5" name="AutoShape 12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8296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6" name="AutoShape 17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7" name="AutoShape 1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8" name="AutoShape 15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29" name="AutoShape 14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0" name="AutoShape 13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1" name="AutoShape 12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2" name="AutoShape 17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3" name="AutoShape 16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4" name="AutoShape 15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5" name="AutoShape 1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6" name="AutoShape 13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7" name="AutoShape 12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8" name="AutoShape 1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39" name="AutoShape 16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0" name="AutoShape 15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1" name="AutoShape 14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2" name="AutoShape 13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3" name="AutoShape 1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4" name="AutoShape 17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5" name="AutoShape 16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6" name="AutoShape 1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7" name="AutoShape 14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8" name="AutoShape 13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49" name="AutoShape 12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0" name="AutoShape 17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1" name="AutoShape 16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2" name="AutoShape 15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3" name="AutoShape 14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4" name="AutoShape 1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5" name="AutoShape 12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6295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6" name="AutoShape 17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7" name="AutoShape 1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8" name="AutoShape 15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59" name="AutoShape 14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0" name="AutoShape 13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1" name="AutoShape 12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2" name="AutoShape 17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3" name="AutoShape 16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4" name="AutoShape 15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5" name="AutoShape 1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6" name="AutoShape 13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7" name="AutoShape 12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78581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8" name="AutoShape 1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69" name="AutoShape 16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0" name="AutoShape 15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1" name="AutoShape 14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2" name="AutoShape 13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0</xdr:colOff>
      <xdr:row>20</xdr:row>
      <xdr:rowOff>0</xdr:rowOff>
    </xdr:to>
    <xdr:sp macro="" textlink="">
      <xdr:nvSpPr>
        <xdr:cNvPr id="73" name="AutoShape 1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91675" cy="827722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 editAs="oneCell">
    <xdr:from>
      <xdr:col>0</xdr:col>
      <xdr:colOff>145676</xdr:colOff>
      <xdr:row>3</xdr:row>
      <xdr:rowOff>11206</xdr:rowOff>
    </xdr:from>
    <xdr:to>
      <xdr:col>2</xdr:col>
      <xdr:colOff>930633</xdr:colOff>
      <xdr:row>9</xdr:row>
      <xdr:rowOff>6629</xdr:rowOff>
    </xdr:to>
    <xdr:pic>
      <xdr:nvPicPr>
        <xdr:cNvPr id="74" name="Imagen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5676" y="358588"/>
          <a:ext cx="2152075" cy="9815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O74"/>
  <sheetViews>
    <sheetView showGridLines="0" tabSelected="1" topLeftCell="A51" zoomScale="85" zoomScaleNormal="85" workbookViewId="0">
      <selection activeCell="L19" sqref="L19"/>
    </sheetView>
  </sheetViews>
  <sheetFormatPr baseColWidth="10" defaultColWidth="9.140625" defaultRowHeight="12.75" x14ac:dyDescent="0.2"/>
  <cols>
    <col min="1" max="1" width="18" style="4" customWidth="1"/>
    <col min="2" max="2" width="2.5703125" style="22" customWidth="1"/>
    <col min="3" max="3" width="51.85546875" style="4" customWidth="1"/>
    <col min="4" max="4" width="14.7109375" style="4" customWidth="1"/>
    <col min="5" max="5" width="14.28515625" style="21" customWidth="1"/>
    <col min="6" max="6" width="17.28515625" style="26" customWidth="1"/>
    <col min="7" max="7" width="16.85546875" style="29" bestFit="1" customWidth="1"/>
    <col min="8" max="8" width="10.28515625" style="4" customWidth="1"/>
    <col min="9" max="9" width="10" style="4" customWidth="1"/>
    <col min="10" max="10" width="2.85546875" style="4" customWidth="1"/>
    <col min="11" max="11" width="6.140625" style="4" customWidth="1"/>
    <col min="12" max="12" width="9.28515625" style="4" customWidth="1"/>
    <col min="13" max="1024" width="6.140625" style="4" customWidth="1"/>
    <col min="1025" max="16384" width="9.140625" style="4"/>
  </cols>
  <sheetData>
    <row r="1" spans="1:15" x14ac:dyDescent="0.2">
      <c r="A1" s="1"/>
      <c r="B1" s="1"/>
      <c r="C1" s="1"/>
      <c r="D1" s="1"/>
      <c r="E1" s="1"/>
      <c r="F1" s="2"/>
      <c r="G1" s="3"/>
      <c r="H1" s="1"/>
      <c r="I1" s="1"/>
      <c r="J1" s="1"/>
      <c r="K1" s="1"/>
      <c r="L1" s="1"/>
      <c r="M1" s="1"/>
      <c r="N1" s="1"/>
      <c r="O1" s="1"/>
    </row>
    <row r="2" spans="1:15" ht="7.5" customHeight="1" x14ac:dyDescent="0.2">
      <c r="B2" s="4"/>
      <c r="E2" s="4"/>
      <c r="F2" s="5"/>
      <c r="G2" s="5"/>
    </row>
    <row r="3" spans="1:15" ht="6.75" customHeight="1" x14ac:dyDescent="0.2">
      <c r="A3" s="6"/>
      <c r="B3" s="6"/>
      <c r="C3" s="6"/>
      <c r="D3" s="6"/>
      <c r="E3" s="6"/>
      <c r="F3" s="7"/>
      <c r="G3" s="8"/>
      <c r="H3" s="6"/>
      <c r="I3" s="6"/>
    </row>
    <row r="4" spans="1:15" ht="6.75" customHeight="1" x14ac:dyDescent="0.2">
      <c r="A4" s="6"/>
      <c r="B4" s="6"/>
      <c r="C4" s="6"/>
      <c r="D4" s="6"/>
      <c r="E4" s="6"/>
      <c r="F4" s="7"/>
      <c r="G4" s="8"/>
      <c r="H4" s="6"/>
      <c r="I4" s="6"/>
    </row>
    <row r="5" spans="1:15" ht="6.75" customHeight="1" x14ac:dyDescent="0.2">
      <c r="A5" s="6"/>
      <c r="B5" s="6"/>
      <c r="C5" s="6"/>
      <c r="D5" s="6"/>
      <c r="E5" s="6"/>
      <c r="F5" s="7"/>
      <c r="G5" s="8"/>
      <c r="H5" s="6"/>
      <c r="I5" s="6"/>
    </row>
    <row r="6" spans="1:15" ht="6.75" customHeight="1" x14ac:dyDescent="0.2">
      <c r="A6" s="6"/>
      <c r="B6" s="6"/>
      <c r="C6" s="6"/>
      <c r="D6" s="6"/>
      <c r="E6" s="6"/>
      <c r="F6" s="7"/>
      <c r="G6" s="8"/>
      <c r="H6" s="6"/>
      <c r="I6" s="6"/>
    </row>
    <row r="7" spans="1:15" ht="24.75" customHeight="1" x14ac:dyDescent="0.3">
      <c r="A7" s="66" t="s">
        <v>18</v>
      </c>
      <c r="B7" s="66"/>
      <c r="C7" s="66"/>
      <c r="D7" s="66"/>
      <c r="E7" s="66"/>
      <c r="F7" s="66"/>
      <c r="G7" s="66"/>
      <c r="H7" s="66"/>
      <c r="I7" s="66"/>
    </row>
    <row r="8" spans="1:15" ht="6.75" customHeight="1" x14ac:dyDescent="0.2">
      <c r="A8" s="6"/>
      <c r="B8" s="6"/>
      <c r="C8" s="6"/>
      <c r="D8" s="6"/>
      <c r="E8" s="6"/>
      <c r="F8" s="7"/>
      <c r="G8" s="8"/>
      <c r="H8" s="6"/>
      <c r="I8" s="6"/>
    </row>
    <row r="9" spans="1:15" ht="24.75" customHeight="1" x14ac:dyDescent="0.3">
      <c r="A9" s="66" t="s">
        <v>17</v>
      </c>
      <c r="B9" s="66"/>
      <c r="C9" s="66"/>
      <c r="D9" s="66"/>
      <c r="E9" s="66"/>
      <c r="F9" s="66"/>
      <c r="G9" s="66"/>
      <c r="H9" s="66"/>
      <c r="I9" s="66"/>
    </row>
    <row r="10" spans="1:15" ht="6.75" customHeight="1" x14ac:dyDescent="0.2">
      <c r="A10" s="6"/>
      <c r="B10" s="6"/>
      <c r="C10" s="6"/>
      <c r="D10" s="6"/>
      <c r="E10" s="6"/>
      <c r="F10" s="7"/>
      <c r="G10" s="8"/>
      <c r="H10" s="6"/>
      <c r="I10" s="6"/>
    </row>
    <row r="11" spans="1:15" ht="6.75" hidden="1" customHeight="1" x14ac:dyDescent="0.2">
      <c r="A11" s="6"/>
      <c r="B11" s="6"/>
      <c r="C11" s="6"/>
      <c r="D11" s="6"/>
      <c r="E11" s="6"/>
      <c r="F11" s="7"/>
      <c r="G11" s="8"/>
      <c r="H11" s="6"/>
      <c r="I11" s="6"/>
    </row>
    <row r="12" spans="1:15" ht="6.75" hidden="1" customHeight="1" x14ac:dyDescent="0.2">
      <c r="A12" s="6"/>
      <c r="B12" s="6"/>
      <c r="C12" s="6"/>
      <c r="D12" s="6"/>
      <c r="E12" s="6"/>
      <c r="F12" s="7"/>
      <c r="G12" s="8"/>
      <c r="H12" s="6"/>
      <c r="I12" s="6"/>
    </row>
    <row r="13" spans="1:15" ht="6.75" hidden="1" customHeight="1" x14ac:dyDescent="0.2">
      <c r="A13" s="6"/>
      <c r="B13" s="6"/>
      <c r="C13" s="6"/>
      <c r="D13" s="6"/>
      <c r="E13" s="6"/>
      <c r="F13" s="7"/>
      <c r="G13" s="8"/>
      <c r="H13" s="6"/>
      <c r="I13" s="6"/>
    </row>
    <row r="14" spans="1:15" ht="6.75" hidden="1" customHeight="1" x14ac:dyDescent="0.2">
      <c r="A14" s="6"/>
      <c r="B14" s="6"/>
      <c r="C14" s="6"/>
      <c r="D14" s="6"/>
      <c r="E14" s="6"/>
      <c r="F14" s="7"/>
      <c r="G14" s="8"/>
      <c r="H14" s="6"/>
      <c r="I14" s="6"/>
    </row>
    <row r="15" spans="1:15" ht="6.75" customHeight="1" x14ac:dyDescent="0.2">
      <c r="A15" s="6"/>
      <c r="B15" s="6"/>
      <c r="C15" s="6"/>
      <c r="D15" s="6"/>
      <c r="E15" s="6"/>
      <c r="F15" s="7"/>
      <c r="G15" s="8"/>
      <c r="H15" s="6"/>
      <c r="I15" s="6"/>
    </row>
    <row r="16" spans="1:15" x14ac:dyDescent="0.2">
      <c r="A16" s="9" t="s">
        <v>0</v>
      </c>
      <c r="B16" s="6"/>
      <c r="C16" s="10" t="s">
        <v>53</v>
      </c>
      <c r="D16" s="11"/>
      <c r="E16" s="6"/>
      <c r="F16" s="7"/>
      <c r="G16" s="8"/>
      <c r="H16" s="6"/>
      <c r="I16" s="6"/>
    </row>
    <row r="17" spans="1:12" s="55" customFormat="1" x14ac:dyDescent="0.2">
      <c r="A17" s="49" t="s">
        <v>19</v>
      </c>
      <c r="B17" s="50"/>
      <c r="C17" s="51">
        <v>6463.95</v>
      </c>
      <c r="D17" s="52"/>
      <c r="E17" s="50"/>
      <c r="F17" s="53"/>
      <c r="G17" s="54"/>
      <c r="H17" s="50"/>
      <c r="I17" s="50"/>
    </row>
    <row r="18" spans="1:12" x14ac:dyDescent="0.2">
      <c r="A18" s="6"/>
      <c r="B18" s="6"/>
      <c r="C18" s="12"/>
      <c r="D18" s="12"/>
      <c r="E18" s="6"/>
      <c r="F18" s="7"/>
      <c r="G18" s="8"/>
      <c r="H18" s="6"/>
      <c r="I18" s="6"/>
    </row>
    <row r="19" spans="1:12" ht="18" x14ac:dyDescent="0.25">
      <c r="A19" s="13" t="s">
        <v>1</v>
      </c>
      <c r="B19" s="6"/>
      <c r="C19" s="12"/>
      <c r="D19" s="12"/>
      <c r="E19" s="6"/>
      <c r="F19" s="7"/>
      <c r="G19" s="8"/>
      <c r="H19" s="6"/>
      <c r="I19" s="6"/>
    </row>
    <row r="20" spans="1:12" ht="8.25" customHeight="1" x14ac:dyDescent="0.2">
      <c r="A20" s="6"/>
      <c r="B20" s="6"/>
      <c r="C20" s="12"/>
      <c r="D20" s="12"/>
      <c r="E20" s="6"/>
      <c r="F20" s="7"/>
      <c r="G20" s="8"/>
      <c r="H20" s="6"/>
      <c r="I20" s="6"/>
    </row>
    <row r="21" spans="1:12" ht="6.75" customHeight="1" x14ac:dyDescent="0.2">
      <c r="A21" s="6"/>
      <c r="B21" s="6"/>
      <c r="C21" s="12"/>
      <c r="D21" s="12"/>
      <c r="E21" s="6"/>
      <c r="F21" s="7"/>
      <c r="G21" s="8"/>
      <c r="H21" s="6"/>
      <c r="I21" s="6"/>
    </row>
    <row r="22" spans="1:12" ht="26.25" thickBot="1" x14ac:dyDescent="0.25">
      <c r="A22" s="14"/>
      <c r="B22" s="15"/>
      <c r="C22" s="15" t="s">
        <v>25</v>
      </c>
      <c r="D22" s="15" t="s">
        <v>3</v>
      </c>
      <c r="E22" s="15" t="s">
        <v>4</v>
      </c>
      <c r="F22" s="15" t="s">
        <v>5</v>
      </c>
      <c r="G22" s="15" t="s">
        <v>5</v>
      </c>
      <c r="H22" s="15"/>
      <c r="I22" s="15" t="s">
        <v>6</v>
      </c>
    </row>
    <row r="23" spans="1:12" ht="13.5" thickBot="1" x14ac:dyDescent="0.25">
      <c r="A23" s="16"/>
      <c r="B23" s="17"/>
      <c r="C23" s="17"/>
      <c r="D23" s="17"/>
      <c r="E23" s="17"/>
      <c r="F23" s="18" t="s">
        <v>7</v>
      </c>
      <c r="G23" s="18" t="s">
        <v>8</v>
      </c>
      <c r="H23" s="19" t="s">
        <v>9</v>
      </c>
      <c r="I23" s="20"/>
    </row>
    <row r="24" spans="1:12" x14ac:dyDescent="0.2">
      <c r="A24" s="21"/>
      <c r="C24" s="22" t="s">
        <v>46</v>
      </c>
      <c r="D24" s="24">
        <v>43641</v>
      </c>
      <c r="E24" s="24">
        <v>45097</v>
      </c>
      <c r="F24" s="25">
        <v>5000000000</v>
      </c>
      <c r="G24" s="26">
        <v>5000000000</v>
      </c>
      <c r="H24" s="27">
        <v>0</v>
      </c>
      <c r="I24" s="28" t="s">
        <v>10</v>
      </c>
      <c r="L24" s="28"/>
    </row>
    <row r="25" spans="1:12" x14ac:dyDescent="0.2">
      <c r="A25" s="21"/>
      <c r="C25" s="22" t="s">
        <v>26</v>
      </c>
      <c r="D25" s="24">
        <v>44147</v>
      </c>
      <c r="E25" s="24">
        <v>44880</v>
      </c>
      <c r="F25" s="25">
        <v>2500000000</v>
      </c>
      <c r="G25" s="26">
        <v>2500000000</v>
      </c>
      <c r="H25" s="27">
        <v>0</v>
      </c>
      <c r="I25" s="28" t="s">
        <v>10</v>
      </c>
      <c r="L25" s="28"/>
    </row>
    <row r="26" spans="1:12" x14ac:dyDescent="0.2">
      <c r="A26" s="21"/>
      <c r="C26" s="22" t="s">
        <v>28</v>
      </c>
      <c r="D26" s="62">
        <v>44151</v>
      </c>
      <c r="E26" s="62">
        <v>45006</v>
      </c>
      <c r="F26" s="25">
        <v>2500000000</v>
      </c>
      <c r="G26" s="26">
        <v>2500000000</v>
      </c>
      <c r="H26" s="27">
        <v>0</v>
      </c>
      <c r="I26" s="28" t="s">
        <v>10</v>
      </c>
      <c r="L26" s="28"/>
    </row>
    <row r="27" spans="1:12" x14ac:dyDescent="0.2">
      <c r="A27" s="21"/>
      <c r="C27" s="22"/>
      <c r="D27" s="62"/>
      <c r="E27" s="62"/>
      <c r="F27" s="25"/>
      <c r="G27" s="26"/>
      <c r="H27" s="27"/>
      <c r="I27" s="28"/>
      <c r="L27" s="28"/>
    </row>
    <row r="28" spans="1:12" ht="13.5" thickBot="1" x14ac:dyDescent="0.25">
      <c r="A28" s="21"/>
      <c r="C28" s="22"/>
      <c r="D28" s="24"/>
      <c r="E28" s="24"/>
      <c r="F28" s="25"/>
      <c r="G28" s="26"/>
      <c r="H28" s="27"/>
      <c r="I28" s="28"/>
      <c r="L28" s="28"/>
    </row>
    <row r="29" spans="1:12" ht="13.5" thickBot="1" x14ac:dyDescent="0.25">
      <c r="B29" s="4"/>
      <c r="E29" s="30" t="s">
        <v>12</v>
      </c>
      <c r="F29" s="31">
        <f>SUM(F24:F28)</f>
        <v>10000000000</v>
      </c>
      <c r="G29" s="31">
        <f>SUM(G24:G28)</f>
        <v>10000000000</v>
      </c>
      <c r="H29" s="32">
        <v>0</v>
      </c>
    </row>
    <row r="30" spans="1:12" ht="8.25" customHeight="1" thickTop="1" x14ac:dyDescent="0.2">
      <c r="B30" s="4"/>
      <c r="C30" s="34"/>
      <c r="D30" s="34"/>
      <c r="E30" s="4"/>
      <c r="F30" s="5"/>
      <c r="G30" s="5"/>
    </row>
    <row r="31" spans="1:12" ht="18" x14ac:dyDescent="0.25">
      <c r="A31" s="13" t="s">
        <v>13</v>
      </c>
      <c r="B31" s="4"/>
      <c r="E31" s="4"/>
      <c r="F31" s="25"/>
      <c r="G31" s="5"/>
    </row>
    <row r="32" spans="1:12" ht="4.5" customHeight="1" x14ac:dyDescent="0.2">
      <c r="B32" s="4"/>
      <c r="E32" s="4"/>
      <c r="F32" s="25"/>
      <c r="G32" s="5"/>
    </row>
    <row r="33" spans="1:12" ht="26.25" thickBot="1" x14ac:dyDescent="0.25">
      <c r="A33" s="35"/>
      <c r="B33" s="36"/>
      <c r="C33" s="36" t="s">
        <v>2</v>
      </c>
      <c r="D33" s="36" t="s">
        <v>3</v>
      </c>
      <c r="E33" s="36" t="s">
        <v>4</v>
      </c>
      <c r="F33" s="36" t="s">
        <v>5</v>
      </c>
      <c r="G33" s="36" t="s">
        <v>5</v>
      </c>
      <c r="H33" s="36"/>
      <c r="I33" s="36" t="s">
        <v>6</v>
      </c>
    </row>
    <row r="34" spans="1:12" ht="13.5" thickBot="1" x14ac:dyDescent="0.25">
      <c r="A34" s="37"/>
      <c r="B34" s="38"/>
      <c r="C34" s="38"/>
      <c r="D34" s="38"/>
      <c r="E34" s="38"/>
      <c r="F34" s="39" t="s">
        <v>7</v>
      </c>
      <c r="G34" s="40" t="s">
        <v>8</v>
      </c>
      <c r="H34" s="40" t="s">
        <v>9</v>
      </c>
      <c r="I34" s="38"/>
    </row>
    <row r="36" spans="1:12" x14ac:dyDescent="0.2">
      <c r="A36" s="21"/>
      <c r="C36" s="22" t="s">
        <v>20</v>
      </c>
      <c r="D36" s="23">
        <v>43641</v>
      </c>
      <c r="E36" s="24">
        <v>45825</v>
      </c>
      <c r="F36" s="25">
        <v>5000000000</v>
      </c>
      <c r="G36" s="26">
        <v>5000000000</v>
      </c>
      <c r="H36" s="27">
        <v>0</v>
      </c>
      <c r="I36" s="28" t="s">
        <v>10</v>
      </c>
      <c r="L36" s="28"/>
    </row>
    <row r="37" spans="1:12" x14ac:dyDescent="0.2">
      <c r="A37" s="21"/>
      <c r="C37" s="22" t="s">
        <v>21</v>
      </c>
      <c r="D37" s="23">
        <v>43641</v>
      </c>
      <c r="E37" s="24">
        <v>46098</v>
      </c>
      <c r="F37" s="25">
        <v>5000000000</v>
      </c>
      <c r="G37" s="26">
        <v>5000000000</v>
      </c>
      <c r="H37" s="27">
        <v>0</v>
      </c>
      <c r="I37" s="28" t="s">
        <v>10</v>
      </c>
      <c r="L37" s="28"/>
    </row>
    <row r="38" spans="1:12" x14ac:dyDescent="0.2">
      <c r="A38" s="21"/>
      <c r="C38" s="22" t="s">
        <v>22</v>
      </c>
      <c r="D38" s="23">
        <v>43662</v>
      </c>
      <c r="E38" s="24">
        <v>45363</v>
      </c>
      <c r="F38" s="25">
        <v>5000000000</v>
      </c>
      <c r="G38" s="26">
        <v>5000000000</v>
      </c>
      <c r="H38" s="27">
        <v>0</v>
      </c>
      <c r="I38" s="28" t="s">
        <v>10</v>
      </c>
      <c r="L38" s="28"/>
    </row>
    <row r="39" spans="1:12" x14ac:dyDescent="0.2">
      <c r="A39" s="21"/>
      <c r="C39" s="22" t="s">
        <v>23</v>
      </c>
      <c r="D39" s="23">
        <v>43662</v>
      </c>
      <c r="E39" s="24">
        <v>45603</v>
      </c>
      <c r="F39" s="25">
        <v>5000000000</v>
      </c>
      <c r="G39" s="26">
        <v>5000000000</v>
      </c>
      <c r="H39" s="27">
        <v>0</v>
      </c>
      <c r="I39" s="28" t="s">
        <v>10</v>
      </c>
      <c r="L39" s="28"/>
    </row>
    <row r="40" spans="1:12" x14ac:dyDescent="0.2">
      <c r="A40" s="21"/>
      <c r="C40" s="22" t="s">
        <v>24</v>
      </c>
      <c r="D40" s="23">
        <v>43662</v>
      </c>
      <c r="E40" s="24">
        <v>46210</v>
      </c>
      <c r="F40" s="25">
        <v>5000000000</v>
      </c>
      <c r="G40" s="26">
        <v>5000000000</v>
      </c>
      <c r="H40" s="27">
        <v>0</v>
      </c>
      <c r="I40" s="28" t="s">
        <v>10</v>
      </c>
      <c r="L40" s="28"/>
    </row>
    <row r="41" spans="1:12" x14ac:dyDescent="0.2">
      <c r="A41" s="21"/>
      <c r="C41" s="56" t="s">
        <v>27</v>
      </c>
      <c r="D41" s="57">
        <v>44147</v>
      </c>
      <c r="E41" s="58">
        <v>45456</v>
      </c>
      <c r="F41" s="59">
        <f t="shared" ref="F41:F43" si="0">+G41</f>
        <v>2500000000</v>
      </c>
      <c r="G41" s="26">
        <v>2500000000</v>
      </c>
      <c r="H41" s="60">
        <v>0</v>
      </c>
      <c r="I41" s="61" t="s">
        <v>10</v>
      </c>
      <c r="L41" s="28"/>
    </row>
    <row r="42" spans="1:12" x14ac:dyDescent="0.2">
      <c r="A42" s="21"/>
      <c r="C42" s="56" t="s">
        <v>29</v>
      </c>
      <c r="D42" s="57">
        <v>44151</v>
      </c>
      <c r="E42" s="58">
        <v>45244</v>
      </c>
      <c r="F42" s="59">
        <f t="shared" si="0"/>
        <v>2500000000</v>
      </c>
      <c r="G42" s="26">
        <v>2500000000</v>
      </c>
      <c r="H42" s="60">
        <v>0</v>
      </c>
      <c r="I42" s="61" t="s">
        <v>10</v>
      </c>
      <c r="L42" s="28"/>
    </row>
    <row r="43" spans="1:12" x14ac:dyDescent="0.2">
      <c r="A43" s="21"/>
      <c r="C43" s="56" t="s">
        <v>30</v>
      </c>
      <c r="D43" s="57">
        <v>44186</v>
      </c>
      <c r="E43" s="58">
        <v>45790</v>
      </c>
      <c r="F43" s="59">
        <f t="shared" si="0"/>
        <v>1500000000</v>
      </c>
      <c r="G43" s="26">
        <v>1500000000</v>
      </c>
      <c r="H43" s="60">
        <v>0</v>
      </c>
      <c r="I43" s="61" t="s">
        <v>10</v>
      </c>
      <c r="L43" s="28"/>
    </row>
    <row r="44" spans="1:12" x14ac:dyDescent="0.2">
      <c r="A44" s="21"/>
      <c r="C44" s="56" t="s">
        <v>31</v>
      </c>
      <c r="D44" s="57">
        <v>44273</v>
      </c>
      <c r="E44" s="58">
        <v>45183</v>
      </c>
      <c r="F44" s="59">
        <v>2500000000</v>
      </c>
      <c r="G44" s="26">
        <v>2500000000</v>
      </c>
      <c r="H44" s="60">
        <v>0</v>
      </c>
      <c r="I44" s="61" t="s">
        <v>10</v>
      </c>
      <c r="L44" s="28"/>
    </row>
    <row r="45" spans="1:12" x14ac:dyDescent="0.2">
      <c r="A45" s="21"/>
      <c r="C45" s="56" t="s">
        <v>32</v>
      </c>
      <c r="D45" s="57">
        <v>44273</v>
      </c>
      <c r="E45" s="58">
        <v>45547</v>
      </c>
      <c r="F45" s="59">
        <v>2500000000</v>
      </c>
      <c r="G45" s="26">
        <v>2500000000</v>
      </c>
      <c r="H45" s="60">
        <v>0</v>
      </c>
      <c r="I45" s="61" t="s">
        <v>10</v>
      </c>
      <c r="L45" s="28"/>
    </row>
    <row r="46" spans="1:12" x14ac:dyDescent="0.2">
      <c r="A46" s="21"/>
      <c r="C46" s="56" t="s">
        <v>33</v>
      </c>
      <c r="D46" s="57">
        <v>44301</v>
      </c>
      <c r="E46" s="58">
        <v>45911</v>
      </c>
      <c r="F46" s="59">
        <v>2500000000</v>
      </c>
      <c r="G46" s="26">
        <v>2500000000</v>
      </c>
      <c r="H46" s="60">
        <v>0</v>
      </c>
      <c r="I46" s="61" t="s">
        <v>10</v>
      </c>
      <c r="L46" s="28"/>
    </row>
    <row r="47" spans="1:12" x14ac:dyDescent="0.2">
      <c r="A47" s="21"/>
      <c r="C47" s="56" t="s">
        <v>34</v>
      </c>
      <c r="D47" s="57">
        <v>44301</v>
      </c>
      <c r="E47" s="58">
        <v>46170</v>
      </c>
      <c r="F47" s="59">
        <v>2500000000</v>
      </c>
      <c r="G47" s="26">
        <v>2500000000</v>
      </c>
      <c r="H47" s="60">
        <v>0</v>
      </c>
      <c r="I47" s="61" t="s">
        <v>10</v>
      </c>
      <c r="L47" s="28"/>
    </row>
    <row r="48" spans="1:12" x14ac:dyDescent="0.2">
      <c r="A48" s="21"/>
      <c r="C48" s="56" t="s">
        <v>35</v>
      </c>
      <c r="D48" s="57">
        <v>44404</v>
      </c>
      <c r="E48" s="58">
        <v>45951</v>
      </c>
      <c r="F48" s="59">
        <v>3000000000</v>
      </c>
      <c r="G48" s="26">
        <f>+F48</f>
        <v>3000000000</v>
      </c>
      <c r="H48" s="60">
        <v>0</v>
      </c>
      <c r="I48" s="61" t="s">
        <v>10</v>
      </c>
      <c r="L48" s="28"/>
    </row>
    <row r="49" spans="1:12" x14ac:dyDescent="0.2">
      <c r="A49" s="21"/>
      <c r="C49" s="56" t="s">
        <v>36</v>
      </c>
      <c r="D49" s="57">
        <v>44404</v>
      </c>
      <c r="E49" s="58">
        <v>45982</v>
      </c>
      <c r="F49" s="59">
        <v>3000000000</v>
      </c>
      <c r="G49" s="26">
        <f>+F49</f>
        <v>3000000000</v>
      </c>
      <c r="H49" s="60">
        <v>0</v>
      </c>
      <c r="I49" s="61" t="s">
        <v>10</v>
      </c>
      <c r="L49" s="28"/>
    </row>
    <row r="50" spans="1:12" x14ac:dyDescent="0.2">
      <c r="A50" s="21"/>
      <c r="C50" s="56" t="s">
        <v>37</v>
      </c>
      <c r="D50" s="57">
        <v>44404</v>
      </c>
      <c r="E50" s="58">
        <v>46346</v>
      </c>
      <c r="F50" s="59">
        <v>2500000000</v>
      </c>
      <c r="G50" s="26">
        <f>+F50</f>
        <v>2500000000</v>
      </c>
      <c r="H50" s="60">
        <v>0</v>
      </c>
      <c r="I50" s="61" t="s">
        <v>10</v>
      </c>
      <c r="L50" s="28"/>
    </row>
    <row r="51" spans="1:12" x14ac:dyDescent="0.2">
      <c r="A51" s="21"/>
      <c r="C51" s="56" t="s">
        <v>38</v>
      </c>
      <c r="D51" s="57">
        <v>44539</v>
      </c>
      <c r="E51" s="58">
        <v>46541</v>
      </c>
      <c r="F51" s="59">
        <v>2500000000</v>
      </c>
      <c r="G51" s="26">
        <f>+F51</f>
        <v>2500000000</v>
      </c>
      <c r="H51" s="60">
        <v>0</v>
      </c>
      <c r="I51" s="61" t="s">
        <v>10</v>
      </c>
      <c r="L51" s="28"/>
    </row>
    <row r="52" spans="1:12" x14ac:dyDescent="0.2">
      <c r="A52" s="21"/>
      <c r="C52" s="56" t="s">
        <v>39</v>
      </c>
      <c r="D52" s="57">
        <v>44539</v>
      </c>
      <c r="E52" s="58">
        <v>46723</v>
      </c>
      <c r="F52" s="59">
        <v>2500000000</v>
      </c>
      <c r="G52" s="26">
        <f t="shared" ref="G52:G58" si="1">+F52</f>
        <v>2500000000</v>
      </c>
      <c r="H52" s="60">
        <v>0</v>
      </c>
      <c r="I52" s="61" t="s">
        <v>10</v>
      </c>
      <c r="L52" s="28"/>
    </row>
    <row r="53" spans="1:12" x14ac:dyDescent="0.2">
      <c r="A53" s="21"/>
      <c r="C53" s="56" t="s">
        <v>40</v>
      </c>
      <c r="D53" s="57">
        <v>44579</v>
      </c>
      <c r="E53" s="58">
        <v>46462</v>
      </c>
      <c r="F53" s="59">
        <v>2500000000</v>
      </c>
      <c r="G53" s="26">
        <f t="shared" si="1"/>
        <v>2500000000</v>
      </c>
      <c r="H53" s="60">
        <v>0</v>
      </c>
      <c r="I53" s="61" t="s">
        <v>10</v>
      </c>
      <c r="L53" s="28"/>
    </row>
    <row r="54" spans="1:12" x14ac:dyDescent="0.2">
      <c r="A54" s="21"/>
      <c r="C54" s="56" t="s">
        <v>41</v>
      </c>
      <c r="D54" s="57">
        <v>44579</v>
      </c>
      <c r="E54" s="58">
        <v>46644</v>
      </c>
      <c r="F54" s="59">
        <v>2500000000</v>
      </c>
      <c r="G54" s="26">
        <f t="shared" si="1"/>
        <v>2500000000</v>
      </c>
      <c r="H54" s="60">
        <v>0</v>
      </c>
      <c r="I54" s="61" t="s">
        <v>10</v>
      </c>
      <c r="L54" s="28"/>
    </row>
    <row r="55" spans="1:12" x14ac:dyDescent="0.2">
      <c r="A55" s="21"/>
      <c r="C55" s="56" t="s">
        <v>42</v>
      </c>
      <c r="D55" s="57">
        <v>44607</v>
      </c>
      <c r="E55" s="58">
        <v>46854</v>
      </c>
      <c r="F55" s="59">
        <v>2500000000</v>
      </c>
      <c r="G55" s="26">
        <f t="shared" si="1"/>
        <v>2500000000</v>
      </c>
      <c r="H55" s="60">
        <v>0</v>
      </c>
      <c r="I55" s="61" t="s">
        <v>10</v>
      </c>
      <c r="L55" s="28"/>
    </row>
    <row r="56" spans="1:12" x14ac:dyDescent="0.2">
      <c r="A56" s="21"/>
      <c r="C56" s="56" t="s">
        <v>43</v>
      </c>
      <c r="D56" s="57">
        <v>44607</v>
      </c>
      <c r="E56" s="58">
        <v>46973</v>
      </c>
      <c r="F56" s="59">
        <v>2500000000</v>
      </c>
      <c r="G56" s="26">
        <f t="shared" si="1"/>
        <v>2500000000</v>
      </c>
      <c r="H56" s="60">
        <v>0</v>
      </c>
      <c r="I56" s="61" t="s">
        <v>10</v>
      </c>
      <c r="L56" s="28"/>
    </row>
    <row r="57" spans="1:12" x14ac:dyDescent="0.2">
      <c r="A57" s="21"/>
      <c r="C57" s="56" t="s">
        <v>44</v>
      </c>
      <c r="D57" s="57">
        <v>44642</v>
      </c>
      <c r="E57" s="58">
        <v>46917</v>
      </c>
      <c r="F57" s="59">
        <v>2500000000</v>
      </c>
      <c r="G57" s="26">
        <f t="shared" si="1"/>
        <v>2500000000</v>
      </c>
      <c r="H57" s="60">
        <v>0</v>
      </c>
      <c r="I57" s="61" t="s">
        <v>10</v>
      </c>
      <c r="L57" s="28"/>
    </row>
    <row r="58" spans="1:12" x14ac:dyDescent="0.2">
      <c r="A58" s="21"/>
      <c r="C58" s="56" t="s">
        <v>45</v>
      </c>
      <c r="D58" s="57">
        <v>44642</v>
      </c>
      <c r="E58" s="58">
        <v>47038</v>
      </c>
      <c r="F58" s="59">
        <v>2500000000</v>
      </c>
      <c r="G58" s="26">
        <f t="shared" si="1"/>
        <v>2500000000</v>
      </c>
      <c r="H58" s="60">
        <v>0</v>
      </c>
      <c r="I58" s="61" t="s">
        <v>10</v>
      </c>
      <c r="L58" s="28"/>
    </row>
    <row r="59" spans="1:12" x14ac:dyDescent="0.2">
      <c r="A59" s="21"/>
      <c r="C59" s="56" t="s">
        <v>47</v>
      </c>
      <c r="D59" s="57">
        <v>44679</v>
      </c>
      <c r="E59" s="58">
        <v>46443</v>
      </c>
      <c r="F59" s="59">
        <v>2500000000</v>
      </c>
      <c r="G59" s="26">
        <v>2500000000</v>
      </c>
      <c r="H59" s="60">
        <v>0</v>
      </c>
      <c r="I59" s="61" t="s">
        <v>10</v>
      </c>
      <c r="L59" s="28"/>
    </row>
    <row r="60" spans="1:12" x14ac:dyDescent="0.2">
      <c r="A60" s="21"/>
      <c r="C60" s="56" t="s">
        <v>48</v>
      </c>
      <c r="D60" s="57">
        <v>44679</v>
      </c>
      <c r="E60" s="58">
        <v>47080</v>
      </c>
      <c r="F60" s="59">
        <v>2500000000</v>
      </c>
      <c r="G60" s="26">
        <v>2500000000</v>
      </c>
      <c r="H60" s="60">
        <v>0</v>
      </c>
      <c r="I60" s="61" t="s">
        <v>10</v>
      </c>
      <c r="L60" s="28"/>
    </row>
    <row r="61" spans="1:12" x14ac:dyDescent="0.2">
      <c r="A61" s="21"/>
      <c r="C61" s="56" t="s">
        <v>49</v>
      </c>
      <c r="D61" s="57">
        <v>44684</v>
      </c>
      <c r="E61" s="58">
        <v>47197</v>
      </c>
      <c r="F61" s="59">
        <v>3000000000</v>
      </c>
      <c r="G61" s="26">
        <v>3000000000</v>
      </c>
      <c r="H61" s="60">
        <v>0</v>
      </c>
      <c r="I61" s="61" t="s">
        <v>10</v>
      </c>
      <c r="L61" s="28"/>
    </row>
    <row r="62" spans="1:12" x14ac:dyDescent="0.2">
      <c r="A62" s="21"/>
      <c r="C62" s="56" t="s">
        <v>50</v>
      </c>
      <c r="D62" s="57">
        <v>44684</v>
      </c>
      <c r="E62" s="58">
        <v>47288</v>
      </c>
      <c r="F62" s="59">
        <v>3500000000</v>
      </c>
      <c r="G62" s="26">
        <v>3500000000</v>
      </c>
      <c r="H62" s="60">
        <v>0</v>
      </c>
      <c r="I62" s="61" t="s">
        <v>10</v>
      </c>
      <c r="L62" s="28"/>
    </row>
    <row r="63" spans="1:12" x14ac:dyDescent="0.2">
      <c r="A63" s="21"/>
      <c r="C63" s="56" t="s">
        <v>51</v>
      </c>
      <c r="D63" s="57">
        <v>44684</v>
      </c>
      <c r="E63" s="58">
        <v>47351</v>
      </c>
      <c r="F63" s="59">
        <v>3500000000</v>
      </c>
      <c r="G63" s="26">
        <v>3500000000</v>
      </c>
      <c r="H63" s="60">
        <v>0</v>
      </c>
      <c r="I63" s="61" t="s">
        <v>10</v>
      </c>
      <c r="L63" s="28"/>
    </row>
    <row r="64" spans="1:12" ht="13.5" thickBot="1" x14ac:dyDescent="0.25">
      <c r="A64" s="21"/>
      <c r="C64" s="56"/>
      <c r="D64" s="57"/>
      <c r="E64" s="58"/>
      <c r="F64" s="59"/>
      <c r="G64" s="26"/>
      <c r="H64" s="60"/>
      <c r="I64" s="61"/>
      <c r="L64" s="28"/>
    </row>
    <row r="65" spans="1:9" ht="13.5" thickBot="1" x14ac:dyDescent="0.25">
      <c r="B65" s="4"/>
      <c r="E65" s="30" t="s">
        <v>12</v>
      </c>
      <c r="F65" s="41">
        <f>SUM(F36:F63)</f>
        <v>85000000000</v>
      </c>
      <c r="G65" s="41">
        <f>SUM(G36:G63)</f>
        <v>85000000000</v>
      </c>
      <c r="H65" s="41">
        <v>0</v>
      </c>
    </row>
    <row r="66" spans="1:9" ht="13.5" thickTop="1" x14ac:dyDescent="0.2">
      <c r="B66" s="4"/>
      <c r="E66" s="30"/>
      <c r="F66" s="43"/>
      <c r="G66" s="43"/>
      <c r="H66" s="43"/>
    </row>
    <row r="67" spans="1:9" x14ac:dyDescent="0.2">
      <c r="A67" s="44"/>
      <c r="B67" s="45" t="s">
        <v>52</v>
      </c>
      <c r="C67" s="46"/>
      <c r="D67" s="44"/>
      <c r="E67" s="47"/>
      <c r="F67" s="48">
        <f>+F65+F29</f>
        <v>95000000000</v>
      </c>
      <c r="G67" s="48">
        <f>+G65+G29</f>
        <v>95000000000</v>
      </c>
      <c r="H67" s="48"/>
      <c r="I67" s="44"/>
    </row>
    <row r="68" spans="1:9" x14ac:dyDescent="0.2">
      <c r="B68" s="4" t="s">
        <v>16</v>
      </c>
      <c r="E68" s="30"/>
      <c r="F68" s="43"/>
      <c r="G68" s="43"/>
      <c r="H68" s="43"/>
    </row>
    <row r="69" spans="1:9" x14ac:dyDescent="0.2">
      <c r="A69" s="6"/>
      <c r="B69" s="33"/>
      <c r="C69" s="6"/>
      <c r="D69" s="6"/>
      <c r="E69" s="30"/>
      <c r="F69" s="42"/>
      <c r="G69" s="5"/>
    </row>
    <row r="70" spans="1:9" x14ac:dyDescent="0.2">
      <c r="A70" s="6"/>
      <c r="B70" s="33"/>
      <c r="C70" s="6"/>
      <c r="D70" s="6"/>
      <c r="E70" s="30"/>
      <c r="F70" s="42"/>
      <c r="G70" s="5"/>
    </row>
    <row r="71" spans="1:9" x14ac:dyDescent="0.2">
      <c r="A71" s="6"/>
      <c r="B71" s="33"/>
      <c r="C71" s="6"/>
      <c r="D71" s="6"/>
      <c r="E71" s="30"/>
      <c r="F71" s="42"/>
      <c r="G71" s="5"/>
    </row>
    <row r="72" spans="1:9" x14ac:dyDescent="0.2">
      <c r="A72" s="6"/>
      <c r="B72" s="4"/>
      <c r="C72" s="22"/>
      <c r="E72" s="63" t="s">
        <v>11</v>
      </c>
      <c r="F72" s="63"/>
      <c r="G72" s="25"/>
    </row>
    <row r="73" spans="1:9" x14ac:dyDescent="0.2">
      <c r="A73" s="6"/>
      <c r="B73" s="4"/>
      <c r="C73" s="22"/>
      <c r="E73" s="64" t="s">
        <v>14</v>
      </c>
      <c r="F73" s="64"/>
      <c r="G73" s="25"/>
    </row>
    <row r="74" spans="1:9" ht="15.75" x14ac:dyDescent="0.2">
      <c r="A74" s="6"/>
      <c r="B74" s="4"/>
      <c r="C74" s="22"/>
      <c r="E74" s="65" t="s">
        <v>15</v>
      </c>
      <c r="F74" s="65"/>
      <c r="G74" s="25"/>
    </row>
  </sheetData>
  <autoFilter ref="C1:C74" xr:uid="{00000000-0009-0000-0000-000000000000}"/>
  <mergeCells count="5">
    <mergeCell ref="E72:F72"/>
    <mergeCell ref="E73:F73"/>
    <mergeCell ref="E74:F74"/>
    <mergeCell ref="A7:I7"/>
    <mergeCell ref="A9:I9"/>
  </mergeCells>
  <pageMargins left="0.56999999999999995" right="0.17" top="1.5748031496062993" bottom="0.98425196850393704" header="0.51181102362204722" footer="0.51181102362204722"/>
  <pageSetup paperSize="9" scale="60" firstPageNumber="0" orientation="portrait" r:id="rId1"/>
  <drawing r:id="rId2"/>
  <legacyDrawing r:id="rId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SLrvjHdwaoFhs+K7dBru9UoFA+s3ybAbFXV4yqhppbs=</DigestValue>
    </Reference>
    <Reference Type="http://www.w3.org/2000/09/xmldsig#Object" URI="#idOfficeObject">
      <DigestMethod Algorithm="http://www.w3.org/2001/04/xmlenc#sha256"/>
      <DigestValue>SUWdmHGY014iQ6gxyugDr10lutTzNjOevz802qretlc=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07241DXW7kBsCA7P627B6rbWSw+IA+xnVcd2KceIm3M=</DigestValue>
    </Reference>
    <Reference Type="http://www.w3.org/2000/09/xmldsig#Object" URI="#idValidSigLnImg">
      <DigestMethod Algorithm="http://www.w3.org/2001/04/xmlenc#sha256"/>
      <DigestValue>V2e/+LVPwAywLhGDmdNg3l/x4GudO+8folsiAzEu06E=</DigestValue>
    </Reference>
    <Reference Type="http://www.w3.org/2000/09/xmldsig#Object" URI="#idInvalidSigLnImg">
      <DigestMethod Algorithm="http://www.w3.org/2001/04/xmlenc#sha256"/>
      <DigestValue>AeDfFblU7NZxGQh3RiUhWq2ri9ZLGERHMP7c4TLoS3c=</DigestValue>
    </Reference>
  </SignedInfo>
  <SignatureValue>cy/Diq80SyOvctIof7qbUGvxlCIj9k1EQ7TfrJXl3lCxl+IdvERd34D2AlhP31WhqIRGSogZ5HPY
569yTRGYVbVhTDEzf4sCH8v1Qid74KnCHkpHmDDU1zL54Zgp2vTFIuuO+RcV+L0z/G16IT4XqUvq
ySgpPc8BjTCtYnWJcAJyEJbJufvM137nvAqior3gVP5B7a+bZ/NmjabbLCCKYU+mpf7FWtQWVBLD
NW5zEV4UsfCfXHKsux9XPiS+1jVDu6V4+GWpvg9CRA1+XOSh/N68NOaewmZcYmLDXjPCuVURfhja
6JAVYVFCQI4aKBhc9JjzB2Z6BqLoWCJWaE0TFQ==</SignatureValue>
  <KeyInfo>
    <X509Data>
      <X509Certificate>MIIIATCCBemgAwIBAgIIUa73ZGkOwBswDQYJKoZIhvcNAQELBQAwWzEXMBUGA1UEBRMOUlVDIDgwMDUwMTcyLTExGjAYBgNVBAMTEUNBLURPQ1VNRU5UQSBTLkEuMRcwFQYDVQQKEw5ET0NVTUVOVEEgUy5BLjELMAkGA1UEBhMCUFkwHhcNMjIwMTE0MjAxNjQ1WhcNMjQwMTE0MjAyNjQ1WjCBojELMAkGA1UEBhMCUFkxFzAVBgNVBAQMDkFDSE9OIEZPUk5FTExTMREwDwYDVQQFEwhDSTg1MDQ3OTEVMBMGA1UEKgwMSk9SR0UgSkFWSUVSMRcwFQYDVQQKDA5QRVJTT05BIEZJU0lDQTERMA8GA1UECwwIRklSTUEgRjIxJDAiBgNVBAMMG0pPUkdFIEpBVklFUiBBQ0hPTiBGT1JORUxMUzCCASIwDQYJKoZIhvcNAQEBBQADggEPADCCAQoCggEBANDdDuu0lTM13v9GDUqfMaVFFRynOOXU3uvR2v1RZGcP8f6CXVu5iNHFw2TY6uzD1dYNO28Wg78qA1AVOpFn4vhSho724XB7U/vHInC5fQwmOlVzmNqEITOwsao6UzexnwnoU7VAEC9yJSn2GQSMSXoc9OaA16RFJMP5X6Y2lpuDUCw0F0jEYFKM6b13MU1ztMYcwqICG29vQ+yeWU63IZhPY1ZXNxvw4L5o+L5DHJKQPj4sI7un9fo92vYVPPwyUlmtDp1k/VwiWUzbzMktZQl9uUueY7H51DeaVKYFn5wGMYcxpqoGMMDarjJQqoE2kO5GwE1Ig9oGlK0u2NEZrKkCAwEAAaOCA38wggN7MAwGA1UdEwEB/wQCMAAwDgYDVR0PAQH/BAQDAgXgMCoGA1UdJQEB/wQgMB4GCCsGAQUFBwMBBggrBgEFBQcDAgYIKwYBBQUHAwQwHQYDVR0OBBYEFFajNnOcnQ+Z4QEjvAlI5LDIo91c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jBgNVHREEHDAagRhqYWNob25AZWxlY3Ryb2Jhbi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j/F8MdFjBvh936RmuYQv1SYe/NTUKtIl3Wg7Rhc8/60TT/1D9Qpj7cljpTE81gyXzxViNpWCygquK8eu1AGp9u68aWNz9WMsL+zcGKFSpXJ0AVXMYwnVMPd26Iqbzvovjb1yRDHwdC7fsh7HuGUJevoaer4KLNi2NZfOitu7JDQgLaDJFKllVT4Y/tX2O+kIt+ZanuLy1nRSCjPB8x2R6OMRq9G2Ah2rwmv65708rGgpANILkCNDFVqd4czkGdosupmTW3OBapaOnyWwSpK5KzzTREUObAowUCz54kkVPQacPcnqfdabnCypGnkaxi69k5didWFLjv9O8H9sXB2W26tssnrfTLqzMgSlbiDnkojO40nh65803mjixWZhokXvmozn7BvJpjhrRegDsMp85Nw5zlBb6l2KGJzNnEtI18miDPuUcTsWPviYCmop8RoB0DIukWbw8Smm9LosfjgUutLDhrrDMAfPRAHjL1aTzv06DUpRq3bcP4bkHxsiRoNALP5qTWAMftt+CtSpWUvSfKyMNFpaMQYiG5LWB6eIj8rohfR/Xpxt2ZH7LKOj7xa+R3d2OmZq6ior74vP06n61IyhZjiNd5k3nt5UpNml7ocuKgCdpAzKbZxJNlJGeJuqe2eM3RCniOiN+2rm+e7obAqG+0ueTy0E6kOc29AiZk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B33twXnEC0n8p2so1JhKsmWiraz8Yw+MvsEO7SMjc3Y=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drawing1.xml?ContentType=application/vnd.openxmlformats-officedocument.drawing+xml">
        <DigestMethod Algorithm="http://www.w3.org/2001/04/xmlenc#sha256"/>
        <DigestValue>dyeUz9ut/PGzfe+pZeOhPz+2rU8imQR4d4rWY7uOrVA=</DigestValue>
      </Reference>
      <Reference URI="/xl/drawings/vmlDrawing1.vml?ContentType=application/vnd.openxmlformats-officedocument.vmlDrawing">
        <DigestMethod Algorithm="http://www.w3.org/2001/04/xmlenc#sha256"/>
        <DigestValue>NaGbKDeNM8LqqnCtwMyuSMrAp1x1KHaZ+MZ54dvuncM=</DigestValue>
      </Reference>
      <Reference URI="/xl/media/image1.png?ContentType=image/png">
        <DigestMethod Algorithm="http://www.w3.org/2001/04/xmlenc#sha256"/>
        <DigestValue>jdeNowfI0hj1ea6SViD0WpiMSHgXTQOfY3/wj8btBx4=</DigestValue>
      </Reference>
      <Reference URI="/xl/media/image2.emf?ContentType=image/x-emf">
        <DigestMethod Algorithm="http://www.w3.org/2001/04/xmlenc#sha256"/>
        <DigestValue>LsHdpTNscYLKf3c/SF3MYe1FcJq3xg1xpaFQz8poiL4=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TVOO7Q8wrttkAbjWN7u8kgpcIT+a5Bx1BaA3T0sGUGk=</DigestValue>
      </Reference>
      <Reference URI="/xl/sharedStrings.xml?ContentType=application/vnd.openxmlformats-officedocument.spreadsheetml.sharedStrings+xml">
        <DigestMethod Algorithm="http://www.w3.org/2001/04/xmlenc#sha256"/>
        <DigestValue>uIuB9Wovqdbki0KbyE3gRwq8ys5P+RcpKa6UhhpgBmc=</DigestValue>
      </Reference>
      <Reference URI="/xl/styles.xml?ContentType=application/vnd.openxmlformats-officedocument.spreadsheetml.styles+xml">
        <DigestMethod Algorithm="http://www.w3.org/2001/04/xmlenc#sha256"/>
        <DigestValue>krxI02yHihkvavKVMwNIdgth7Y2WJb9r3U1U8eZL8eY=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DEuNStCHHSrT7beBK1QZwSLqW07WaWnXOrBOVzlxZcA=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sheet1.xml?ContentType=application/vnd.openxmlformats-officedocument.spreadsheetml.worksheet+xml">
        <DigestMethod Algorithm="http://www.w3.org/2001/04/xmlenc#sha256"/>
        <DigestValue>/L6odUlgGxpyWTewICRxuYLJpRCg6r7OGjMljPzsvio=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2022-08-12T16:32:09Z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{367ECD4A-070C-4750-96AB-46015D8C21B4}</SetupID>
          <SignatureText>Jorge Achon</SignatureText>
          <SignatureImage/>
          <SignatureComments/>
          <WindowsVersion>10.0</WindowsVersion>
          <OfficeVersion>16.0.15427/23</OfficeVersion>
          <ApplicationVersion>16.0.15427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2022-08-12T16:32:09Z</xd:SigningTime>
          <xd:SigningCertificate>
            <xd:Cert>
              <xd:CertDigest>
                <DigestMethod Algorithm="http://www.w3.org/2001/04/xmlenc#sha256"/>
                <DigestValue>ublC+j5vU0JkadB9fxEC+iRYHuULWDESdqvMEh3KE3M=</DigestValue>
              </xd:CertDigest>
              <xd:IssuerSerial>
                <X509IssuerName>C=PY, O=DOCUMENTA S.A., CN=CA-DOCUMENTA S.A., SERIALNUMBER=RUC 80050172-1</X509IssuerName>
                <X509SerialNumber>5885913773651181595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AABAAB/AAAAAAAAAAAAAACPGwAAtQ0AACBFTUYAAAEAEBwAAKo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ACAAAAAAAAAAgKwD/H8AAACArAP8fwAAtBmPA/x/AAAAAPp+/H8AALHs/gL8fwAAMBb6fvx/AAC0GY8D/H8AANgWAAAAAAAAQAAAwPx/AAAAAPp+/H8AAIHv/gL8fwAABAAAAAAAAAAwFvp+/H8AALCyr0G1AAAAtBmPAwAAAABIAAAAAAAAALQZjwP8fwAAoIOsA/x/AAAAHo8D/H8AAAEAAAAAAAAAgEOPA/x/AAAAAPp+/H8AAAAAAAAAAAAAAAAAAAAAAAAHAAAAAAAAAECbZbFeAgAAC6eTfvx/AACQs69BtQAAACm0r0G1AAAAAAAAAAAAAAAAAAAAZHYACAAAAAAlAAAADAAAAAEAAAAYAAAADAAAAAAAAAASAAAADAAAAAEAAAAeAAAAGAAAAL0AAAAEAAAA9wAAABEAAAAlAAAADAAAAAEAAABUAAAAiAAAAL4AAAAEAAAA9QAAABAAAAABAAAAVZXbQV9C20G+AAAABAAAAAoAAABMAAAAAAAAAAAAAAAAAAAA//////////9gAAAAMQAyAC8AMAA4AC8AMgAwADIAMgAGAAAABgAAAAQAAAAGAAAABgAAAAQAAAAGAAAABgAAAAYAAAAGAAAASwAAAEAAAAAwAAAABQAAACAAAAABAAAAAQAAABAAAAAAAAAAAAAAAAEBAACAAAAAAAAAAAAAAAABAQAAgAAAAFIAAABwAQAAAgAAABAAAAAHAAAAAAAAAAAAAAC8AgAAAAAAAAECAiJTAHkAcwB0AGUAbQAAAAAAAAAAAAAAAAAAAAAAAAAAAAAAAAAAAAAAAAAAAAAAAAAAAAAAAAAAAAAAAAAAAAAAAAAAAJCxW69eAgAAAAAAAAAAAAABAAAAM6cAAIgOt378fwAAAAAAAAAAAACAP/p+/H8AAAkAAAABAAAACQAAAAAAAAAAAAAAAAAAAAAAAAAAAAAA3ie18BaoAABAm2WxXgIAAAQAAAAAAAAAkBxbsV4CAABAm2WxXgIAAAAlrkEAAAAAAAAAAAAAAAAHAAAAAAAAAAAAAAAAAAAAPCSuQbUAAAB5JK5BtQAAANG3j378fwAAaQBhAGwAAAAAAAAAAAAAAAAAAAAAAAAAAAAAAAAAAABAm2WxXgIAAAunk378fwAA4COuQbUAAAB5JK5BtQAAAACkcsBe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wAAAAAAAAACgAAAAAAAAAiA63fvx/AAAAAAAAAAAAAJkirkG1AAAAAwAAAAAAAADHs9+A/H8AAAAAAAAAAAAAAAAAAAAAAABeJrXwFqgAAAAAAAD8fwAAEGuK0l4CAADg////AAAAAECbZbFeAgAAmCSuQQAAAAAAAAAAAAAAAAYAAAAAAAAAAAAAAAAAAAC8I65BtQAAAPkjrkG1AAAA0bePfvx/AAAAAAAA/H8AAJD/yNIAAAAAAQAAAAAAAAAAAAAAAAAAAECbZbFeAgAAC6eTfvx/AABgI65BtQAAAPkjrkG1AAAAUOjRv14CAAAAAAAAZHYACAAAAAAlAAAADAAAAAMAAAAYAAAADAAAAAAAAAASAAAADAAAAAEAAAAWAAAADAAAAAgAAABUAAAAVAAAAAoAAAAnAAAAHgAAAEoAAAABAAAAVZXbQV9C20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AAAAARwAAACkAAAAzAAAAWAAAABUAAAAhAPAAAAAAAAAAAAAAAIA/AAAAAAAAAAAAAIA/AAAAAAAAAAAAAAAAAAAAAAAAAAAAAAAAAAAAAAAAAAAlAAAADAAAAAAAAIAoAAAADAAAAAQAAABSAAAAcAEAAAQAAADw////AAAAAAAAAAAAAAAAkAEAAAAAAAEAAAAAcwBlAGcAbwBlACAAdQBpAAAAAAAAAAAAAAAAAAAAAAAAAAAAAAAAAAAAAAAAAAAAAAAAAAAAAAAAAAAAAAAAAAAAAACAD8nSXgIAAAAAAAAAAAAAAAgAAAAAAACIDrd+/H8AAAAAAAAAAAAA0Ea3Afx/AAAQVorSXgIAAM0DKwH8fwAAAAAAAAAAAAAAAAAAAAAAAP4ntfAWqAAAKSOuQbUAAACoRrcB/H8AAPD///8AAAAAQJtlsV4CAAA4Ja5BAAAAAAAAAAAAAAAACQAAAAAAAAAAAAAAAAAAAFwkrkG1AAAAmSSuQbUAAADRt49+/H8AAAABAQD/////CAAAAAAAAACoRrcB/H8AAB4CLrdPKgAAQJtlsV4CAAALp5N+/H8AAAAkrkG1AAAAmSSuQbUAAACAt3LAXgIAAAAAAABkdgAIAAAAACUAAAAMAAAABAAAABgAAAAMAAAAAAAAABIAAAAMAAAAAQAAAB4AAAAYAAAAKQAAADMAAACBAAAASAAAACUAAAAMAAAABAAAAFQAAACQAAAAKgAAADMAAAB/AAAARwAAAAEAAABVldtBX0LbQSoAAAAzAAAACwAAAEwAAAAAAAAAAAAAAAAAAAD//////////2QAAABKAG8AcgBnAGUAIABBAGMAaABvAG4Au4MGAAAACQAAAAYAAAAJAAAACAAAAAQAAAAKAAAABwAAAAkAAAAJAAAACQAAAEsAAABAAAAAMAAAAAUAAAAgAAAAAQAAAAEAAAAQAAAAAAAAAAAAAAABAQAAgAAAAAAAAAAAAAAAAQEAAIAAAAAlAAAADAAAAAIAAAAnAAAAGAAAAAUAAAAAAAAA////AAAAAAAlAAAADAAAAAUAAABMAAAAZAAAAAAAAABQAAAAAAEAAHwAAAAAAAAAUAAAAAEBAAAtAAAAIQDwAAAAAAAAAAAAAACAPwAAAAAAAAAAAACAPwAAAAAAAAAAAAAAAAAAAAAAAAAAAAAAAAAAAAAAAAAAJQAAAAwAAAAAAACAKAAAAAwAAAAFAAAAJwAAABgAAAAFAAAAAAAAAP///wAAAAAAJQAAAAwAAAAFAAAATAAAAGQAAAAJAAAAUAAAAPcAAABcAAAACQAAAFAAAADvAAAADQAAACEA8AAAAAAAAAAAAAAAgD8AAAAAAAAAAAAAgD8AAAAAAAAAAAAAAAAAAAAAAAAAAAAAAAAAAAAAAAAAACUAAAAMAAAAAAAAgCgAAAAMAAAABQAAACUAAAAMAAAAAQAAABgAAAAMAAAAAAAAABIAAAAMAAAAAQAAAB4AAAAYAAAACQAAAFAAAAD4AAAAXQAAACUAAAAMAAAAAQAAAFQAAADwAAAACgAAAFAAAACxAAAAXAAAAAEAAABVldtBX0LbQQoAAABQAAAAGwAAAEwAAAAAAAAAAAAAAAAAAAD//////////4QAAABKAE8AUgBHAEUAIABKAEEAVgBJAEUAUgAgAEEAQwBIAE8ATgAgAEYATwBSAE4ARQBMAEwAUwAAAAQAAAAJAAAABwAAAAgAAAAGAAAAAwAAAAQAAAAHAAAABwAAAAMAAAAGAAAABwAAAAMAAAAHAAAABwAAAAgAAAAJAAAACAAAAAMAAAAGAAAACQAAAAcAAAAIAAAABgAAAAUAAAAFAAAABgAAAEsAAABAAAAAMAAAAAUAAAAgAAAAAQAAAAEAAAAQAAAAAAAAAAAAAAABAQAAgAAAAAAAAAAAAAAAAQEAAIAAAAAlAAAADAAAAAIAAAAnAAAAGAAAAAUAAAAAAAAA////AAAAAAAlAAAADAAAAAUAAABMAAAAZAAAAAkAAABgAAAA9wAAAGwAAAAJAAAAYAAAAO8AAAANAAAAIQDwAAAAAAAAAAAAAACAPwAAAAAAAAAAAACAPwAAAAAAAAAAAAAAAAAAAAAAAAAAAAAAAAAAAAAAAAAAJQAAAAwAAAAAAACAKAAAAAwAAAAFAAAAJQAAAAwAAAABAAAAGAAAAAwAAAAAAAAAEgAAAAwAAAABAAAAHgAAABgAAAAJAAAAYAAAAPgAAABtAAAAJQAAAAwAAAABAAAAVAAAAMAAAAAKAAAAYAAAAH4AAABsAAAAAQAAAFWV20FfQttBCgAAAGAAAAATAAAATAAAAAAAAAAAAAAAAAAAAP//////////dAAAAFIARQBQAFIARQBTAEUATgBUAEEATgBUAEUAIABMAEUARwBBAGwAAAAHAAAABgAAAAYAAAAHAAAABgAAAAYAAAAGAAAACAAAAAYAAAAHAAAACAAAAAYAAAAGAAAAAwAAAAUAAAAGAAAACAAAAAcAAAADAAAASwAAAEAAAAAwAAAABQAAACAAAAABAAAAAQAAABAAAAAAAAAAAAAAAAEBAACAAAAAAAAAAAAAAAABAQAAgAAAACUAAAAMAAAAAgAAACcAAAAYAAAABQAAAAAAAAD///8AAAAAACUAAAAMAAAABQAAAEwAAABkAAAACQAAAHAAAAD3AAAAfAAAAAkAAABwAAAA7wAAAA0AAAAhAPAAAAAAAAAAAAAAAIA/AAAAAAAAAAAAAIA/AAAAAAAAAAAAAAAAAAAAAAAAAAAAAAAAAAAAAAAAAAAlAAAADAAAAAAAAIAoAAAADAAAAAUAAAAlAAAADAAAAAEAAAAYAAAADAAAAAAAAAASAAAADAAAAAEAAAAWAAAADAAAAAAAAABUAAAAPAEAAAoAAABwAAAA9gAAAHwAAAABAAAAVZXbQV9C20EKAAAAcAAAACgAAABMAAAABAAAAAkAAABwAAAA+AAAAH0AAACcAAAARgBpAHIAbQBhAGQAbwAgAHAAbwByADoAIABKAE8AUgBHAEUAIABKAEEAVgBJAEUAUgAgAEEAQwBIAE8ATgAgAEYATwBSAE4ARQBMAEwAUwAGAAAAAwAAAAQAAAAJAAAABgAAAAcAAAAHAAAAAwAAAAcAAAAHAAAABAAAAAMAAAADAAAABAAAAAkAAAAHAAAACAAAAAYAAAADAAAABAAAAAcAAAAHAAAAAwAAAAYAAAAHAAAAAwAAAAcAAAAHAAAACAAAAAkAAAAIAAAAAwAAAAYAAAAJAAAABwAAAAgAAAAGAAAABQAAAAUAAAAGAAAAFgAAAAwAAAAAAAAAJQAAAAwAAAACAAAADgAAABQAAAAAAAAAEAAAABQAAAA=</Object>
  <Object Id="idInvalidSigLnImg">AQAAAGwAAAAAAAAAAAAAAAABAAB/AAAAAAAAAAAAAACPGwAAtQ0AACBFTUYAAAEAfCEAALEAAAAGAAAAAAAAAAAAAAAAAAAAgAcAADgEAAAPAgAAKAEAAAAAAAAAAAAAAAAAAJgKCABAhAQACgAAABAAAAAAAAAAAAAAAEsAAAAQAAAAAAAAAAUAAAAeAAAAGAAAAAAAAAAAAAAAAQEAAIAAAAAnAAAAGAAAAAEAAAAAAAAAAAAAAAAAAAAlAAAADAAAAAEAAABMAAAAZAAAAAAAAAAAAAAAAAEAAH8AAAAAAAAAAAAAAAE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8PDwAAAAAAAlAAAADAAAAAEAAABMAAAAZAAAAAAAAAAAAAAAAAEAAH8AAAAAAAAAAAAAAAEBAACAAAAAIQDwAAAAAAAAAAAAAACAPwAAAAAAAAAAAACAPwAAAAAAAAAAAAAAAAAAAAAAAAAAAAAAAAAAAAAAAAAAJQAAAAwAAAAAAACAKAAAAAwAAAABAAAAJwAAABgAAAABAAAAAAAAAPDw8AAAAAAAJQAAAAwAAAABAAAATAAAAGQAAAAAAAAAAAAAAAABAAB/AAAAAAAAAAAAAAABAQAAgAAAACEA8AAAAAAAAAAAAAAAgD8AAAAAAAAAAAAAgD8AAAAAAAAAAAAAAAAAAAAAAAAAAAAAAAAAAAAAAAAAACUAAAAMAAAAAAAAgCgAAAAMAAAAAQAAACcAAAAYAAAAAQAAAAAAAADw8PAAAAAAACUAAAAMAAAAAQAAAEwAAABkAAAAAAAAAAAAAAAAAQAAfwAAAAAAAAAAAAAAAQEAAIAAAAAhAPAAAAAAAAAAAAAAAIA/AAAAAAAAAAAAAIA/AAAAAAAAAAAAAAAAAAAAAAAAAAAAAAAAAAAAAAAAAAAlAAAADAAAAAAAAIAoAAAADAAAAAEAAAAnAAAAGAAAAAEAAAAAAAAA////AAAAAAAlAAAADAAAAAEAAABMAAAAZAAAAAAAAAAAAAAAAAEAAH8AAAAAAAAAAAAAAAEBAACAAAAAIQDwAAAAAAAAAAAAAACAPwAAAAAAAAAAAACAPwAAAAAAAAAAAAAAAAAAAAAAAAAAAAAAAAAAAAAAAAAAJQAAAAwAAAAAAACAKAAAAAwAAAABAAAAJwAAABgAAAABAAAAAAAAAP///wAAAAAAJQAAAAwAAAABAAAATAAAAGQAAAAAAAAAAAAAAAABAAB/AAAAAAAAAAAAAAAB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AAAACAAAAAAAAAAgKwD/H8AAACArAP8fwAAtBmPA/x/AAAAAPp+/H8AALHs/gL8fwAAMBb6fvx/AAC0GY8D/H8AANgWAAAAAAAAQAAAwPx/AAAAAPp+/H8AAIHv/gL8fwAABAAAAAAAAAAwFvp+/H8AALCyr0G1AAAAtBmPAwAAAABIAAAAAAAAALQZjwP8fwAAoIOsA/x/AAAAHo8D/H8AAAEAAAAAAAAAgEOPA/x/AAAAAPp+/H8AAAAAAAAAAAAAAAAAAAAAAAAHAAAAAAAAAECbZbFeAgAAC6eTfvx/AACQs69BtQAAACm0r0G1AAAAAAAAAAAAAAAAAAAAZHYACAAAAAAlAAAADAAAAAEAAAAYAAAADAAAAP8AAAASAAAADAAAAAEAAAAeAAAAGAAAACIAAAAEAAAAcgAAABEAAAAlAAAADAAAAAEAAABUAAAAqAAAACMAAAAEAAAAcAAAABAAAAABAAAAVZXbQV9C20EjAAAABAAAAA8AAABMAAAAAAAAAAAAAAAAAAAA//////////9sAAAARgBpAHIAbQBhACAAbgBvACAAdgDhAGwAaQBkAGEAAAAGAAAAAwAAAAQAAAAJAAAABgAAAAMAAAAHAAAABwAAAAMAAAAFAAAABgAAAAMAAAADAAAABwAAAAYAAABLAAAAQAAAADAAAAAFAAAAIAAAAAEAAAABAAAAEAAAAAAAAAAAAAAAAQEAAIAAAAAAAAAAAAAAAAEBAACAAAAAUgAAAHABAAACAAAAEAAAAAcAAAAAAAAAAAAAALwCAAAAAAAAAQICIlMAeQBzAHQAZQBtAAAAAAAAAAAAAAAAAAAAAAAAAAAAAAAAAAAAAAAAAAAAAAAAAAAAAAAAAAAAAAAAAAAAAAAAAAAAkLFbr14CAAAAAAAAAAAAAAEAAAAzpwAAiA63fvx/AAAAAAAAAAAAAIA/+n78fwAACQAAAAEAAAAJAAAAAAAAAAAAAAAAAAAAAAAAAAAAAADeJ7XwFqgAAECbZbFeAgAABAAAAAAAAACQHFuxXgIAAECbZbFeAgAAACWuQQAAAAAAAAAAAAAAAAcAAAAAAAAAAAAAAAAAAAA8JK5BtQAAAHkkrkG1AAAA0bePfvx/AABpAGEAbAAAAAAAAAAAAAAAAAAAAAAAAAAAAAAAAAAAAECbZbFeAgAAC6eTfvx/AADgI65BtQAAAHkkrkG1AAAAAKRywF4C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DAAAAAAAAAAKAAAAAAAAACIDrd+/H8AAAAAAAAAAAAAmSKuQbUAAAADAAAAAAAAAMez34D8fwAAAAAAAAAAAAAAAAAAAAAAAF4mtfAWqAAAAAAAAPx/AAAQa4rSXgIAAOD///8AAAAAQJtlsV4CAACYJK5BAAAAAAAAAAAAAAAABgAAAAAAAAAAAAAAAAAAALwjrkG1AAAA+SOuQbUAAADRt49+/H8AAAAAAAD8fwAAkP/I0gAAAAABAAAAAAAAAAAAAAAAAAAAQJtlsV4CAAALp5N+/H8AAGAjrkG1AAAA+SOuQbUAAABQ6NG/XgIAAAAAAABkdgAIAAAAACUAAAAMAAAAAwAAABgAAAAMAAAAAAAAABIAAAAMAAAAAQAAABYAAAAMAAAACAAAAFQAAABUAAAACgAAACcAAAAeAAAASgAAAAEAAABVldtBX0Lb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IAAAABHAAAAKQAAADMAAABYAAAAFQAAACEA8AAAAAAAAAAAAAAAgD8AAAAAAAAAAAAAgD8AAAAAAAAAAAAAAAAAAAAAAAAAAAAAAAAAAAAAAAAAACUAAAAMAAAAAAAAgCgAAAAMAAAABAAAAFIAAABwAQAABAAAAPD///8AAAAAAAAAAAAAAACQAQAAAAAAAQAAAABzAGUAZwBvAGUAIAB1AGkAAAAAAAAAAAAAAAAAAAAAAAAAAAAAAAAAAAAAAAAAAAAAAAAAAAAAAAAAAAAAAAAAAAAAAIAPydJeAgAAAAAAAAAAAAAACAAAAAAAAIgOt378fwAAAAAAAAAAAADQRrcB/H8AABBWitJeAgAAzQMrAfx/AAAAAAAAAAAAAAAAAAAAAAAA/ie18BaoAAApI65BtQAAAKhGtwH8fwAA8P///wAAAABAm2WxXgIAADglrkEAAAAAAAAAAAAAAAAJAAAAAAAAAAAAAAAAAAAAXCSuQbUAAACZJK5BtQAAANG3j378fwAAAAEBAP////8IAAAAAAAAAKhGtwH8fwAAHgIut08qAABAm2WxXgIAAAunk378fwAAACSuQbUAAACZJK5BtQAAAIC3csBeAgAAAAAAAGR2AAgAAAAAJQAAAAwAAAAEAAAAGAAAAAwAAAAAAAAAEgAAAAwAAAABAAAAHgAAABgAAAApAAAAMwAAAIEAAABIAAAAJQAAAAwAAAAEAAAAVAAAAJAAAAAqAAAAMwAAAH8AAABHAAAAAQAAAFWV20FfQttBKgAAADMAAAALAAAATAAAAAAAAAAAAAAAAAAAAP//////////ZAAAAEoAbwByAGcAZQAgAEEAYwBoAG8AbgAAAAYAAAAJAAAABgAAAAkAAAAIAAAABAAAAAoAAAAHAAAACQAAAAkAAAAJAAAASwAAAEAAAAAwAAAABQAAACAAAAABAAAAAQAAABAAAAAAAAAAAAAAAAEBAACAAAAAAAAAAAAAAAABAQAAgAAAACUAAAAMAAAAAgAAACcAAAAYAAAABQAAAAAAAAD///8AAAAAACUAAAAMAAAABQAAAEwAAABkAAAAAAAAAFAAAAAAAQAAfAAAAAAAAABQAAAAAQEAAC0AAAAhAPAAAAAAAAAAAAAAAIA/AAAAAAAAAAAAAIA/AAAAAAAAAAAAAAAAAAAAAAAAAAAAAAAAAAAAAAAAAAAlAAAADAAAAAAAAIAoAAAADAAAAAUAAAAnAAAAGAAAAAUAAAAAAAAA////AAAAAAAlAAAADAAAAAUAAABMAAAAZAAAAAkAAABQAAAA9wAAAFwAAAAJAAAAUAAAAO8AAAANAAAAIQDwAAAAAAAAAAAAAACAPwAAAAAAAAAAAACAPwAAAAAAAAAAAAAAAAAAAAAAAAAAAAAAAAAAAAAAAAAAJQAAAAwAAAAAAACAKAAAAAwAAAAFAAAAJQAAAAwAAAABAAAAGAAAAAwAAAAAAAAAEgAAAAwAAAABAAAAHgAAABgAAAAJAAAAUAAAAPgAAABdAAAAJQAAAAwAAAABAAAAVAAAAPAAAAAKAAAAUAAAALEAAABcAAAAAQAAAFWV20FfQttBCgAAAFAAAAAbAAAATAAAAAAAAAAAAAAAAAAAAP//////////hAAAAEoATwBSAEcARQAgAEoAQQBWAEkARQBSACAAQQBDAEgATwBOACAARgBPAFIATgBFAEwATABTAAAABAAAAAkAAAAHAAAACAAAAAYAAAADAAAABAAAAAcAAAAHAAAAAwAAAAYAAAAHAAAAAwAAAAcAAAAHAAAACAAAAAkAAAAIAAAAAwAAAAYAAAAJAAAABwAAAAgAAAAGAAAABQAAAAUAAAAGAAAASwAAAEAAAAAwAAAABQAAACAAAAABAAAAAQAAABAAAAAAAAAAAAAAAAEBAACAAAAAAAAAAAAAAAABAQAAgAAAACUAAAAMAAAAAgAAACcAAAAYAAAABQAAAAAAAAD///8AAAAAACUAAAAMAAAABQAAAEwAAABkAAAACQAAAGAAAAD3AAAAbAAAAAkAAABgAAAA7wAAAA0AAAAhAPAAAAAAAAAAAAAAAIA/AAAAAAAAAAAAAIA/AAAAAAAAAAAAAAAAAAAAAAAAAAAAAAAAAAAAAAAAAAAlAAAADAAAAAAAAIAoAAAADAAAAAUAAAAlAAAADAAAAAEAAAAYAAAADAAAAAAAAAASAAAADAAAAAEAAAAeAAAAGAAAAAkAAABgAAAA+AAAAG0AAAAlAAAADAAAAAEAAABUAAAAwAAAAAoAAABgAAAAfgAAAGwAAAABAAAAVZXbQV9C20EKAAAAYAAAABMAAABMAAAAAAAAAAAAAAAAAAAA//////////90AAAAUgBFAFAAUgBFAFMARQBOAFQAQQBOAFQARQAgAEwARQBHAEEAbAAAAAcAAAAGAAAABgAAAAcAAAAGAAAABgAAAAYAAAAIAAAABgAAAAcAAAAIAAAABgAAAAYAAAADAAAABQAAAAYAAAAIAAAABwAAAAMAAABLAAAAQAAAADAAAAAFAAAAIAAAAAEAAAABAAAAEAAAAAAAAAAAAAAAAQEAAIAAAAAAAAAAAAAAAAEBAACAAAAAJQAAAAwAAAACAAAAJwAAABgAAAAFAAAAAAAAAP///wAAAAAAJQAAAAwAAAAFAAAATAAAAGQAAAAJAAAAcAAAAPcAAAB8AAAACQAAAHAAAADvAAAADQAAACEA8AAAAAAAAAAAAAAAgD8AAAAAAAAAAAAAgD8AAAAAAAAAAAAAAAAAAAAAAAAAAAAAAAAAAAAAAAAAACUAAAAMAAAAAAAAgCgAAAAMAAAABQAAACUAAAAMAAAAAQAAABgAAAAMAAAAAAAAABIAAAAMAAAAAQAAABYAAAAMAAAAAAAAAFQAAAA8AQAACgAAAHAAAAD2AAAAfAAAAAEAAABVldtBX0LbQQoAAABwAAAAKAAAAEwAAAAEAAAACQAAAHAAAAD4AAAAfQAAAJwAAABGAGkAcgBtAGEAZABvACAAcABvAHIAOgAgAEoATwBSAEcARQAgAEoAQQBWAEkARQBSACAAQQBDAEgATwBOACAARgBPAFIATgBFAEwATABTAAYAAAADAAAABAAAAAkAAAAGAAAABwAAAAcAAAADAAAABwAAAAcAAAAEAAAAAwAAAAMAAAAEAAAACQAAAAcAAAAIAAAABgAAAAMAAAAEAAAABwAAAAcAAAADAAAABgAAAAcAAAADAAAABwAAAAcAAAAIAAAACQAAAAgAAAADAAAABgAAAAkAAAAHAAAACAAAAAYAAAAFAAAABQAAAAY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TITULOS DE DEUDAS</vt:lpstr>
      <vt:lpstr>'TITULOS DE DEUDAS'!__xlnm._FilterDatabase</vt:lpstr>
      <vt:lpstr>'TITULOS DE DEUDAS'!_3Excel_BuiltIn__FilterDatabase__6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Benitez</dc:creator>
  <cp:lastModifiedBy>Andrea Benitez</cp:lastModifiedBy>
  <cp:lastPrinted>2022-08-10T21:11:06Z</cp:lastPrinted>
  <dcterms:created xsi:type="dcterms:W3CDTF">2020-07-20T16:09:50Z</dcterms:created>
  <dcterms:modified xsi:type="dcterms:W3CDTF">2022-08-11T21:50:57Z</dcterms:modified>
</cp:coreProperties>
</file>